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2026\E4 JÁNOSHALMA\KÖLTSÉGVETÉS\2026\"/>
    </mc:Choice>
  </mc:AlternateContent>
  <xr:revisionPtr revIDLastSave="0" documentId="13_ncr:1_{8C4733D1-A71E-4A90-9949-5E035509B85C}" xr6:coauthVersionLast="47" xr6:coauthVersionMax="47" xr10:uidLastSave="{00000000-0000-0000-0000-000000000000}"/>
  <bookViews>
    <workbookView xWindow="-93" yWindow="-93" windowWidth="25786" windowHeight="13866" xr2:uid="{00000000-000D-0000-FFFF-FFFF00000000}"/>
  </bookViews>
  <sheets>
    <sheet name="Info" sheetId="1" r:id="rId1"/>
    <sheet name="Főösszesítő" sheetId="2" r:id="rId2"/>
    <sheet name="Tétellist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3" l="1"/>
  <c r="G8" i="3"/>
  <c r="G7" i="3"/>
  <c r="G6" i="3"/>
  <c r="G5" i="3"/>
  <c r="G4" i="3"/>
  <c r="G3" i="3"/>
  <c r="G2" i="3"/>
  <c r="G10" i="3" s="1"/>
  <c r="C5" i="2" s="1"/>
  <c r="C6" i="2" s="1"/>
  <c r="C7" i="2" s="1"/>
  <c r="C8" i="2" s="1"/>
  <c r="B13" i="1" s="1"/>
</calcChain>
</file>

<file path=xl/sharedStrings.xml><?xml version="1.0" encoding="utf-8"?>
<sst xmlns="http://schemas.openxmlformats.org/spreadsheetml/2006/main" count="80" uniqueCount="66">
  <si>
    <t>Exportált költségvetés adatai</t>
  </si>
  <si>
    <t>Költségvetés neve:</t>
  </si>
  <si>
    <t>Jánoshalma, 0433 hrsz-ú útcsatlakozása az 5412 jelű úthoz</t>
  </si>
  <si>
    <t>Leírás:</t>
  </si>
  <si>
    <t>Költségvetés jellege:</t>
  </si>
  <si>
    <t>Új</t>
  </si>
  <si>
    <t>Tételek száma:</t>
  </si>
  <si>
    <t>8 db</t>
  </si>
  <si>
    <t>Munkanemek száma:</t>
  </si>
  <si>
    <t>4 db</t>
  </si>
  <si>
    <t>Fejezetek száma:</t>
  </si>
  <si>
    <t>Nem fejezetes</t>
  </si>
  <si>
    <t>Építmény tulajdonsága:</t>
  </si>
  <si>
    <t>Út</t>
  </si>
  <si>
    <t>Bruttó végösszeg:</t>
  </si>
  <si>
    <t>Figyelem!</t>
  </si>
  <si>
    <t>Ez az információs ablak az exportálással létrejött költségvetés alapadatait tartalmazza!</t>
  </si>
  <si>
    <t>A további munkafüzet-lapokon történő változtatások nincsenek hatással az oldal adataira!
Továbbá az ezen az oldalon kiadott módosítások nem változtatják a költségvetés adatait!</t>
  </si>
  <si>
    <t>Készült a TERC-ETALON Online Építőipari Költségvetés-készítő és Kiíró Programrendszerrel</t>
  </si>
  <si>
    <t>http://www.etalon.terc.hu</t>
  </si>
  <si>
    <t>Ssz.</t>
  </si>
  <si>
    <t>Tételszám</t>
  </si>
  <si>
    <t>Tétel szövege</t>
  </si>
  <si>
    <t>Menny.</t>
  </si>
  <si>
    <t>Egység</t>
  </si>
  <si>
    <t>Egységár</t>
  </si>
  <si>
    <t>Összesen</t>
  </si>
  <si>
    <t>Megjegyzés</t>
  </si>
  <si>
    <t>ÖN azonosító</t>
  </si>
  <si>
    <t>K. jelző</t>
  </si>
  <si>
    <t>Munkanem</t>
  </si>
  <si>
    <t>Normaidő</t>
  </si>
  <si>
    <t xml:space="preserve"> 210040015595</t>
  </si>
  <si>
    <t>Talajjavító réteg készítése vonalas létesítményeknél, 3,00 m szélesség felett, osztályozatlan kavicsból, Nyers homokos kavics, NHK 0/125 Q-T, Bugyi</t>
  </si>
  <si>
    <t>m³</t>
  </si>
  <si>
    <t>21-004-4.2.2-0120125</t>
  </si>
  <si>
    <t>ÖN</t>
  </si>
  <si>
    <t xml:space="preserve"> 610022641662</t>
  </si>
  <si>
    <t>Mechanikailag stabilizált alapréteg készítése útgyaluval, M63 jelű, 15-25 cm vastagságban, Speciális zúzottkő andezit, M56, KŐKA, Komló</t>
  </si>
  <si>
    <t>61-002-1.1-0130173</t>
  </si>
  <si>
    <t xml:space="preserve"> 610022641783</t>
  </si>
  <si>
    <t>Mechanikailag stabilizált alapréteg készítése útgyaluval, M22 jelű, 10-20 cm vastagságban, Útépítési zúzottkő, Z022 Colas-Északkő, Nógrádkövesd</t>
  </si>
  <si>
    <t>61-002-2.1-0130245</t>
  </si>
  <si>
    <t xml:space="preserve"> 610034940663</t>
  </si>
  <si>
    <t>Telepen kevert hidraulikus vagy vegyes kötőanyagú stabilizált réteg készítése utókezeléssel, 2,00 m-nél nagyobb szélességben, CKt-2, CKt-4 vagy CTt-2 jelű keverékből, CKt-T4 jelű, cement kötőanyagú homokos kavics, Gy-R40 (70/100) bitumenemulzió (új név: C 40 B1)</t>
  </si>
  <si>
    <t>61-003-2.1-0710015</t>
  </si>
  <si>
    <t xml:space="preserve"> 631032334281</t>
  </si>
  <si>
    <t>Egyéb közutak bitumenes burkolatának készítése, hengerelt aszfalt kötőréteg készítése (AC),  az alapréteg szennyezettségének előzetes eltávolításával, bitumenemulziós permetezéssel, 4 méter szélességig, AC 22 kötő aszfaltkeverékből, 70-120 mm vastagságban terítve, Kötőréteg AC22 kötő (F) 35/50, AC22 kötő (F) 50/70 típusú bitumennel, F igénybevételi kategóriájú útszakaszok kötőrétege, zúzott kővel</t>
  </si>
  <si>
    <t>63-103-1.21.2.6-0750113</t>
  </si>
  <si>
    <t xml:space="preserve"> 631032334625</t>
  </si>
  <si>
    <t>Egyéb közutak bitumenes burkolatának készítése, hengerelt aszfalt kopóréteg készítése (AC), az alatta lévő réteg felületének előzetes letakarításával és bitumenes permetezéssel, 4 méter szélességig, AC 11 kopó aszfaltkeverékből, 35-65 mm vastagságban terítve, Kopóréteg AC11 kopó (F) 50/70 típusú bitumennel, F igénybevételi kategóriájú útszakaszok kopórétege, zúzalékkal</t>
  </si>
  <si>
    <t>63-103-1.31.2.5-0750214</t>
  </si>
  <si>
    <t xml:space="preserve"> 680022338412</t>
  </si>
  <si>
    <t>Közúti jelző- és útbaigazító táblák fémanyagúoszlopainak elhelyezése betonalappal,földmunkával, I-IV. osztályú talajban, 76 mm átmérőjű alumínium oszlop, 2,5-5,0 m hosszú,  előregyártott betonalappal, Horganyzott tartóoszlop 76x3500</t>
  </si>
  <si>
    <t>db</t>
  </si>
  <si>
    <t>68-002-1.6-0020439</t>
  </si>
  <si>
    <t xml:space="preserve"> 680022339080</t>
  </si>
  <si>
    <t>Közúti / gyalogátkelőhelyi jelzőberendezések és útbaigazító táblák felszerelése, útvonaltípust, elsőbbséget szabályozó, utasítást adó, tilalmi, tilalmat, veszélyt, tájékoztatást adó jelzőtáblák és útbaigazítást adó táblák, 2-2 bilincskészlettel, Alumínium STOP jelzőtábla, fényvisszaverő, 600 mm HI *</t>
  </si>
  <si>
    <t>68-002-2.1-0020082</t>
  </si>
  <si>
    <t>Építmény közvetlen költségei (HUF)</t>
  </si>
  <si>
    <t>Költségvetés főösszesítő</t>
  </si>
  <si>
    <t>Megnevezés</t>
  </si>
  <si>
    <t>1 Építmény közvetlen költségei</t>
  </si>
  <si>
    <t>2.1 ÁFA vetítési alap</t>
  </si>
  <si>
    <t>2.2 ÁFA</t>
  </si>
  <si>
    <t>3 A munka ára (HUF)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</si>
</sst>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#\ ##0"/>
    <numFmt numFmtId="165" formatCode="###\ ###\ ###\ ##0\ \F\t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2"/>
    </font>
    <font>
      <sz val="10"/>
      <color theme="1"/>
      <name val="Times New Roman"/>
      <family val="2"/>
    </font>
    <font>
      <b/>
      <sz val="14"/>
      <color theme="1"/>
      <name val="Times New Roman"/>
      <family val="2"/>
    </font>
    <font>
      <b/>
      <sz val="11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164" fontId="2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164" fontId="1" fillId="0" borderId="0" xfId="0" applyNumberFormat="1" applyFont="1" applyAlignment="1">
      <alignment vertical="top" wrapText="1"/>
    </xf>
    <xf numFmtId="10" fontId="2" fillId="0" borderId="2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vertical="top" wrapText="1"/>
    </xf>
    <xf numFmtId="0" fontId="1" fillId="3" borderId="1" xfId="0" applyFont="1" applyFill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64" fontId="1" fillId="0" borderId="3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164" fontId="3" fillId="0" borderId="2" xfId="0" applyNumberFormat="1" applyFont="1" applyBorder="1" applyAlignment="1">
      <alignment horizontal="center" vertical="top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talon.terc.h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tabSelected="1" workbookViewId="0">
      <selection activeCell="B2" sqref="B2"/>
    </sheetView>
  </sheetViews>
  <sheetFormatPr defaultRowHeight="14.35" x14ac:dyDescent="0.5"/>
  <cols>
    <col min="1" max="2" width="30.703125" customWidth="1"/>
  </cols>
  <sheetData>
    <row r="1" spans="1:2" x14ac:dyDescent="0.5">
      <c r="A1" s="13" t="s">
        <v>0</v>
      </c>
      <c r="B1" s="13"/>
    </row>
    <row r="2" spans="1:2" ht="25.35" x14ac:dyDescent="0.5">
      <c r="A2" s="2" t="s">
        <v>1</v>
      </c>
      <c r="B2" s="3" t="s">
        <v>2</v>
      </c>
    </row>
    <row r="3" spans="1:2" x14ac:dyDescent="0.5">
      <c r="A3" s="2" t="s">
        <v>3</v>
      </c>
      <c r="B3" s="3"/>
    </row>
    <row r="4" spans="1:2" x14ac:dyDescent="0.5">
      <c r="A4" s="2" t="s">
        <v>4</v>
      </c>
      <c r="B4" s="3" t="s">
        <v>5</v>
      </c>
    </row>
    <row r="5" spans="1:2" x14ac:dyDescent="0.5">
      <c r="A5" s="2" t="s">
        <v>6</v>
      </c>
      <c r="B5" s="3" t="s">
        <v>7</v>
      </c>
    </row>
    <row r="6" spans="1:2" x14ac:dyDescent="0.5">
      <c r="A6" s="2" t="s">
        <v>8</v>
      </c>
      <c r="B6" s="3" t="s">
        <v>9</v>
      </c>
    </row>
    <row r="7" spans="1:2" x14ac:dyDescent="0.5">
      <c r="A7" s="2" t="s">
        <v>10</v>
      </c>
      <c r="B7" s="3" t="s">
        <v>11</v>
      </c>
    </row>
    <row r="8" spans="1:2" x14ac:dyDescent="0.5">
      <c r="A8" s="2" t="s">
        <v>12</v>
      </c>
      <c r="B8" s="3" t="s">
        <v>13</v>
      </c>
    </row>
    <row r="10" spans="1:2" x14ac:dyDescent="0.5">
      <c r="A10" s="2"/>
      <c r="B10" s="3"/>
    </row>
    <row r="12" spans="1:2" x14ac:dyDescent="0.5">
      <c r="A12" s="2"/>
      <c r="B12" s="4"/>
    </row>
    <row r="13" spans="1:2" x14ac:dyDescent="0.5">
      <c r="A13" s="2" t="s">
        <v>14</v>
      </c>
      <c r="B13" s="5">
        <f>Főösszesítő!C8</f>
        <v>0</v>
      </c>
    </row>
    <row r="15" spans="1:2" x14ac:dyDescent="0.5">
      <c r="A15" s="2"/>
      <c r="B15" s="3"/>
    </row>
    <row r="17" spans="1:2" x14ac:dyDescent="0.5">
      <c r="A17" s="2" t="s">
        <v>15</v>
      </c>
    </row>
    <row r="18" spans="1:2" x14ac:dyDescent="0.5">
      <c r="A18" s="14" t="s">
        <v>16</v>
      </c>
      <c r="B18" s="14"/>
    </row>
    <row r="21" spans="1:2" x14ac:dyDescent="0.5">
      <c r="A21" s="14" t="s">
        <v>17</v>
      </c>
      <c r="B21" s="14"/>
    </row>
    <row r="26" spans="1:2" x14ac:dyDescent="0.5">
      <c r="A26" s="15" t="s">
        <v>18</v>
      </c>
      <c r="B26" s="15"/>
    </row>
    <row r="28" spans="1:2" x14ac:dyDescent="0.5">
      <c r="A28" s="3" t="s">
        <v>19</v>
      </c>
    </row>
  </sheetData>
  <mergeCells count="4">
    <mergeCell ref="A1:B1"/>
    <mergeCell ref="A18:B18"/>
    <mergeCell ref="A21:B21"/>
    <mergeCell ref="A26:B26"/>
  </mergeCells>
  <hyperlinks>
    <hyperlink ref="A2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sqref="A1:D1"/>
    </sheetView>
  </sheetViews>
  <sheetFormatPr defaultRowHeight="14.35" x14ac:dyDescent="0.5"/>
  <cols>
    <col min="1" max="1" width="30.703125" customWidth="1"/>
    <col min="2" max="2" width="8.703125" customWidth="1"/>
    <col min="3" max="4" width="12.703125" customWidth="1"/>
  </cols>
  <sheetData>
    <row r="1" spans="1:4" x14ac:dyDescent="0.5">
      <c r="A1" s="15"/>
      <c r="B1" s="15"/>
      <c r="C1" s="15"/>
      <c r="D1" s="15"/>
    </row>
    <row r="3" spans="1:4" ht="17.350000000000001" x14ac:dyDescent="0.5">
      <c r="A3" s="16" t="s">
        <v>60</v>
      </c>
      <c r="B3" s="16"/>
      <c r="C3" s="16"/>
    </row>
    <row r="4" spans="1:4" x14ac:dyDescent="0.5">
      <c r="A4" s="1" t="s">
        <v>61</v>
      </c>
      <c r="B4" s="6"/>
      <c r="C4" s="6" t="s">
        <v>26</v>
      </c>
    </row>
    <row r="5" spans="1:4" x14ac:dyDescent="0.5">
      <c r="A5" s="3" t="s">
        <v>62</v>
      </c>
      <c r="C5" s="7">
        <f>ROUND(Tétellista!G10,0)</f>
        <v>0</v>
      </c>
    </row>
    <row r="6" spans="1:4" x14ac:dyDescent="0.5">
      <c r="A6" s="3" t="s">
        <v>63</v>
      </c>
      <c r="C6" s="4">
        <f>C5</f>
        <v>0</v>
      </c>
    </row>
    <row r="7" spans="1:4" x14ac:dyDescent="0.5">
      <c r="A7" s="3" t="s">
        <v>64</v>
      </c>
      <c r="B7" s="8">
        <v>0.27</v>
      </c>
      <c r="C7" s="4">
        <f>ROUND(C6*B7,0)</f>
        <v>0</v>
      </c>
    </row>
    <row r="8" spans="1:4" x14ac:dyDescent="0.5">
      <c r="A8" s="9" t="s">
        <v>65</v>
      </c>
      <c r="C8" s="9">
        <f>ROUND(C7+C6,0)</f>
        <v>0</v>
      </c>
    </row>
  </sheetData>
  <mergeCells count="2">
    <mergeCell ref="A1:D1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"/>
  <sheetViews>
    <sheetView workbookViewId="0">
      <selection activeCell="B2" sqref="B2"/>
    </sheetView>
  </sheetViews>
  <sheetFormatPr defaultRowHeight="14.35" x14ac:dyDescent="0.5"/>
  <cols>
    <col min="1" max="2" width="20.703125" customWidth="1"/>
    <col min="3" max="3" width="35.703125" customWidth="1"/>
    <col min="4" max="4" width="7.703125" customWidth="1"/>
    <col min="5" max="6" width="8.703125" customWidth="1"/>
    <col min="7" max="7" width="10.703125" customWidth="1"/>
    <col min="8" max="8" width="20.703125" customWidth="1"/>
    <col min="9" max="9" width="12.703125" customWidth="1"/>
    <col min="10" max="10" width="6.703125" customWidth="1"/>
    <col min="11" max="12" width="8.703125" customWidth="1"/>
  </cols>
  <sheetData>
    <row r="1" spans="1:12" ht="25.35" x14ac:dyDescent="0.5">
      <c r="A1" s="1" t="s">
        <v>20</v>
      </c>
      <c r="B1" s="1" t="s">
        <v>21</v>
      </c>
      <c r="C1" s="1" t="s">
        <v>22</v>
      </c>
      <c r="D1" s="6" t="s">
        <v>23</v>
      </c>
      <c r="E1" s="6" t="s">
        <v>24</v>
      </c>
      <c r="F1" s="6" t="s">
        <v>25</v>
      </c>
      <c r="G1" s="6" t="s">
        <v>26</v>
      </c>
      <c r="H1" s="10" t="s">
        <v>27</v>
      </c>
      <c r="I1" s="10" t="s">
        <v>28</v>
      </c>
      <c r="J1" s="10" t="s">
        <v>29</v>
      </c>
      <c r="K1" s="10" t="s">
        <v>30</v>
      </c>
      <c r="L1" s="10" t="s">
        <v>31</v>
      </c>
    </row>
    <row r="2" spans="1:12" ht="50.7" x14ac:dyDescent="0.5">
      <c r="A2" s="3">
        <v>1</v>
      </c>
      <c r="B2" s="2" t="s">
        <v>32</v>
      </c>
      <c r="C2" s="3" t="s">
        <v>33</v>
      </c>
      <c r="D2" s="2">
        <v>24.5</v>
      </c>
      <c r="E2" s="3" t="s">
        <v>34</v>
      </c>
      <c r="F2" s="4"/>
      <c r="G2" s="7">
        <f t="shared" ref="G2:G9" si="0">ROUND(F2*D2,0)</f>
        <v>0</v>
      </c>
      <c r="H2" s="11"/>
      <c r="I2" s="3" t="s">
        <v>35</v>
      </c>
      <c r="J2" s="3" t="s">
        <v>36</v>
      </c>
      <c r="K2" s="3">
        <v>21</v>
      </c>
      <c r="L2" s="3">
        <v>0.15</v>
      </c>
    </row>
    <row r="3" spans="1:12" ht="38" x14ac:dyDescent="0.5">
      <c r="A3" s="3">
        <v>2</v>
      </c>
      <c r="B3" s="2" t="s">
        <v>37</v>
      </c>
      <c r="C3" s="3" t="s">
        <v>38</v>
      </c>
      <c r="D3" s="2">
        <v>4.5</v>
      </c>
      <c r="E3" s="3" t="s">
        <v>34</v>
      </c>
      <c r="F3" s="4"/>
      <c r="G3" s="7">
        <f t="shared" si="0"/>
        <v>0</v>
      </c>
      <c r="H3" s="11"/>
      <c r="I3" s="3" t="s">
        <v>39</v>
      </c>
      <c r="J3" s="3" t="s">
        <v>36</v>
      </c>
      <c r="K3" s="3">
        <v>61</v>
      </c>
      <c r="L3" s="3">
        <v>1.03</v>
      </c>
    </row>
    <row r="4" spans="1:12" ht="50.7" x14ac:dyDescent="0.5">
      <c r="A4" s="3">
        <v>3</v>
      </c>
      <c r="B4" s="2" t="s">
        <v>40</v>
      </c>
      <c r="C4" s="3" t="s">
        <v>41</v>
      </c>
      <c r="D4" s="2">
        <v>3</v>
      </c>
      <c r="E4" s="3" t="s">
        <v>34</v>
      </c>
      <c r="F4" s="4"/>
      <c r="G4" s="7">
        <f t="shared" si="0"/>
        <v>0</v>
      </c>
      <c r="H4" s="11"/>
      <c r="I4" s="3" t="s">
        <v>42</v>
      </c>
      <c r="J4" s="3" t="s">
        <v>36</v>
      </c>
      <c r="K4" s="3">
        <v>61</v>
      </c>
      <c r="L4" s="3">
        <v>1.04</v>
      </c>
    </row>
    <row r="5" spans="1:12" ht="76" x14ac:dyDescent="0.5">
      <c r="A5" s="3">
        <v>4</v>
      </c>
      <c r="B5" s="2" t="s">
        <v>43</v>
      </c>
      <c r="C5" s="3" t="s">
        <v>44</v>
      </c>
      <c r="D5" s="2">
        <v>19.600000000000001</v>
      </c>
      <c r="E5" s="3" t="s">
        <v>34</v>
      </c>
      <c r="F5" s="4"/>
      <c r="G5" s="7">
        <f t="shared" si="0"/>
        <v>0</v>
      </c>
      <c r="H5" s="11"/>
      <c r="I5" s="3" t="s">
        <v>45</v>
      </c>
      <c r="J5" s="3" t="s">
        <v>36</v>
      </c>
      <c r="K5" s="3">
        <v>61</v>
      </c>
      <c r="L5" s="3">
        <v>0.23</v>
      </c>
    </row>
    <row r="6" spans="1:12" ht="114" x14ac:dyDescent="0.5">
      <c r="A6" s="3">
        <v>5</v>
      </c>
      <c r="B6" s="2" t="s">
        <v>46</v>
      </c>
      <c r="C6" s="3" t="s">
        <v>47</v>
      </c>
      <c r="D6" s="2">
        <v>6.86</v>
      </c>
      <c r="E6" s="3" t="s">
        <v>34</v>
      </c>
      <c r="F6" s="4"/>
      <c r="G6" s="7">
        <f t="shared" si="0"/>
        <v>0</v>
      </c>
      <c r="H6" s="11"/>
      <c r="I6" s="3" t="s">
        <v>48</v>
      </c>
      <c r="J6" s="3" t="s">
        <v>36</v>
      </c>
      <c r="K6" s="3">
        <v>63</v>
      </c>
      <c r="L6" s="3">
        <v>0.55000000000000004</v>
      </c>
    </row>
    <row r="7" spans="1:12" ht="114" x14ac:dyDescent="0.5">
      <c r="A7" s="3">
        <v>6</v>
      </c>
      <c r="B7" s="2" t="s">
        <v>49</v>
      </c>
      <c r="C7" s="3" t="s">
        <v>50</v>
      </c>
      <c r="D7" s="2">
        <v>4.9000000000000004</v>
      </c>
      <c r="E7" s="3" t="s">
        <v>34</v>
      </c>
      <c r="F7" s="4"/>
      <c r="G7" s="7">
        <f t="shared" si="0"/>
        <v>0</v>
      </c>
      <c r="H7" s="11"/>
      <c r="I7" s="3" t="s">
        <v>51</v>
      </c>
      <c r="J7" s="3" t="s">
        <v>36</v>
      </c>
      <c r="K7" s="3">
        <v>63</v>
      </c>
      <c r="L7" s="3">
        <v>1</v>
      </c>
    </row>
    <row r="8" spans="1:12" ht="76" x14ac:dyDescent="0.5">
      <c r="A8" s="3">
        <v>7</v>
      </c>
      <c r="B8" s="2" t="s">
        <v>52</v>
      </c>
      <c r="C8" s="3" t="s">
        <v>53</v>
      </c>
      <c r="D8" s="2">
        <v>1</v>
      </c>
      <c r="E8" s="3" t="s">
        <v>54</v>
      </c>
      <c r="F8" s="4"/>
      <c r="G8" s="7">
        <f t="shared" si="0"/>
        <v>0</v>
      </c>
      <c r="H8" s="11"/>
      <c r="I8" s="3" t="s">
        <v>55</v>
      </c>
      <c r="J8" s="3" t="s">
        <v>36</v>
      </c>
      <c r="K8" s="3">
        <v>68</v>
      </c>
      <c r="L8" s="3">
        <v>1.69</v>
      </c>
    </row>
    <row r="9" spans="1:12" ht="88.7" x14ac:dyDescent="0.5">
      <c r="A9" s="3">
        <v>8</v>
      </c>
      <c r="B9" s="2" t="s">
        <v>56</v>
      </c>
      <c r="C9" s="3" t="s">
        <v>57</v>
      </c>
      <c r="D9" s="2">
        <v>1</v>
      </c>
      <c r="E9" s="3" t="s">
        <v>54</v>
      </c>
      <c r="F9" s="4"/>
      <c r="G9" s="7">
        <f t="shared" si="0"/>
        <v>0</v>
      </c>
      <c r="H9" s="11"/>
      <c r="I9" s="3" t="s">
        <v>58</v>
      </c>
      <c r="J9" s="3" t="s">
        <v>36</v>
      </c>
      <c r="K9" s="3">
        <v>68</v>
      </c>
      <c r="L9" s="3">
        <v>0.62</v>
      </c>
    </row>
    <row r="10" spans="1:12" x14ac:dyDescent="0.5">
      <c r="C10" s="9" t="s">
        <v>59</v>
      </c>
      <c r="D10" s="9"/>
      <c r="E10" s="9"/>
      <c r="F10" s="9"/>
      <c r="G10" s="12">
        <f>ROUND(SUM(G2:G9),0)</f>
        <v>0</v>
      </c>
      <c r="H1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Info</vt:lpstr>
      <vt:lpstr>Főösszesítő</vt:lpstr>
      <vt:lpstr>Tétellista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Jánoshalma, 0433 hrsz-ú útcsatlakozása az 5412 jelű úthoz</dc:title>
  <dc:subject/>
  <dc:creator/>
  <cp:keywords/>
  <dc:description/>
  <cp:lastModifiedBy>Espár Gellért</cp:lastModifiedBy>
  <dcterms:created xsi:type="dcterms:W3CDTF">2024-12-05T08:39:22Z</dcterms:created>
  <dcterms:modified xsi:type="dcterms:W3CDTF">2026-03-05T17:42:37Z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d">
    <vt:lpwstr>492647</vt:lpwstr>
  </property>
  <property fmtid="{D5CDD505-2E9C-101B-9397-08002B2CF9AE}" pid="3" name="title">
    <vt:lpwstr>Jánoshalma, 0433 hrsz-ú útcsatlakozása az 5412 jelű úthoz</vt:lpwstr>
  </property>
  <property fmtid="{D5CDD505-2E9C-101B-9397-08002B2CF9AE}" pid="4" name="lessonfee">
    <vt:i4>5000</vt:i4>
  </property>
  <property fmtid="{D5CDD505-2E9C-101B-9397-08002B2CF9AE}" pid="5" name="norm_type_id">
    <vt:lpwstr>1</vt:lpwstr>
  </property>
  <property fmtid="{D5CDD505-2E9C-101B-9397-08002B2CF9AE}" pid="6" name="tender_iow_id">
    <vt:lpwstr>14</vt:lpwstr>
  </property>
  <property fmtid="{D5CDD505-2E9C-101B-9397-08002B2CF9AE}" pid="7" name="created">
    <vt:lpwstr>2024-12-05 08:39:22</vt:lpwstr>
  </property>
  <property fmtid="{D5CDD505-2E9C-101B-9397-08002B2CF9AE}" pid="8" name="changed">
    <vt:lpwstr>2024-12-05 08:54:57</vt:lpwstr>
  </property>
  <property fmtid="{D5CDD505-2E9C-101B-9397-08002B2CF9AE}" pid="9" name="osum">
    <vt:i4>0</vt:i4>
  </property>
  <property fmtid="{D5CDD505-2E9C-101B-9397-08002B2CF9AE}" pid="10" name="priceversion">
    <vt:lpwstr>2024.10.01</vt:lpwstr>
  </property>
  <property fmtid="{D5CDD505-2E9C-101B-9397-08002B2CF9AE}" pid="11" name="currency">
    <vt:lpwstr>HUF</vt:lpwstr>
  </property>
</Properties>
</file>